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6" i="1" l="1"/>
  <c r="H63" i="1" l="1"/>
  <c r="H13" i="1"/>
  <c r="I23" i="1" l="1"/>
  <c r="I24" i="1"/>
  <c r="I19" i="1"/>
  <c r="H18" i="1"/>
  <c r="H17" i="1" s="1"/>
  <c r="I17" i="1" s="1"/>
  <c r="H21" i="1"/>
  <c r="H20" i="1" s="1"/>
  <c r="H12" i="1" l="1"/>
  <c r="I12" i="1" s="1"/>
  <c r="I18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2" i="1"/>
  <c r="I21" i="1"/>
  <c r="I20" i="1"/>
  <c r="I16" i="1"/>
  <c r="I15" i="1"/>
  <c r="I14" i="1"/>
  <c r="I11" i="1"/>
  <c r="I10" i="1"/>
  <c r="I9" i="1"/>
  <c r="I8" i="1"/>
  <c r="I7" i="1"/>
  <c r="I6" i="1"/>
  <c r="I13" i="1" l="1"/>
</calcChain>
</file>

<file path=xl/sharedStrings.xml><?xml version="1.0" encoding="utf-8"?>
<sst xmlns="http://schemas.openxmlformats.org/spreadsheetml/2006/main" count="388" uniqueCount="104">
  <si>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</si>
  <si>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</si>
  <si>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</si>
  <si>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</si>
  <si>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</si>
  <si>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</si>
  <si>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</si>
  <si>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</si>
  <si>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 2026 год</t>
  </si>
  <si>
    <t>Итог 2026 год</t>
  </si>
  <si>
    <t>Изменения 2027 год</t>
  </si>
  <si>
    <t>Итог 2027 год</t>
  </si>
  <si>
    <t>Изменения 2028 год</t>
  </si>
  <si>
    <t>Итог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</si>
  <si>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</si>
  <si>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</si>
  <si>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</si>
  <si>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</si>
  <si>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</si>
  <si>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</si>
  <si>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</si>
  <si>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</si>
  <si>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</si>
  <si>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</si>
  <si>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</si>
  <si>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</si>
  <si>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</si>
  <si>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</si>
  <si>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</si>
  <si>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Выгоничского района</t>
  </si>
  <si>
    <t>852</t>
  </si>
  <si>
    <t>Национальная экономика</t>
  </si>
  <si>
    <t>04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</si>
  <si>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</si>
  <si>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</si>
  <si>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 (Проведение кадастровых работ)</t>
  </si>
  <si>
    <t>52 4 21 L5992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</si>
  <si>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</si>
  <si>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</si>
  <si>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</si>
  <si>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</si>
  <si>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</si>
  <si>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Коммунальное хозяйство</t>
  </si>
  <si>
    <t>02</t>
  </si>
  <si>
    <t>Подготовка объектов ЖКХ к зиме</t>
  </si>
  <si>
    <t>52 4 21 81800</t>
  </si>
  <si>
    <t>Мероприятия в сфере коммунального хозяйства</t>
  </si>
  <si>
    <t>52 4 23 81740</t>
  </si>
  <si>
    <t>Культура, кинематография</t>
  </si>
  <si>
    <t>08</t>
  </si>
  <si>
    <t>Культура</t>
  </si>
  <si>
    <t>01</t>
  </si>
  <si>
    <t>Дворцы и дома культуры, клубы, выставочные залы</t>
  </si>
  <si>
    <t>52 4 21 80480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</si>
  <si>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</si>
  <si>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</si>
  <si>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</si>
  <si>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</si>
  <si>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</si>
  <si>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Социальное обеспечение населения</t>
  </si>
  <si>
    <t>03</t>
  </si>
  <si>
    <t>Резервный фонд Правительства Брянской области</t>
  </si>
  <si>
    <t>60 0 00 10120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</si>
  <si>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</si>
  <si>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</si>
  <si>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</si>
  <si>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</si>
  <si>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</si>
  <si>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Спорт высших достижений</t>
  </si>
  <si>
    <t>Спортивно-оздоровительные комплексы и центры</t>
  </si>
  <si>
    <t>52 4 21 80600</t>
  </si>
  <si>
    <t>Субсидии автономным учреждениям</t>
  </si>
  <si>
    <t>620</t>
  </si>
  <si>
    <t>Развитие материально технической базы муниципальных образовательных организаций в сфере физической культуры и спорта</t>
  </si>
  <si>
    <t>52 4 21 S7670</t>
  </si>
  <si>
    <t>Финансовый отдел администрации Выгоничского района</t>
  </si>
  <si>
    <t>853</t>
  </si>
  <si>
    <t>Общегосударственные вопросы</t>
  </si>
  <si>
    <t>Резервные фонды</t>
  </si>
  <si>
    <t>Иные бюджетные ассигнования</t>
  </si>
  <si>
    <t>800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</si>
  <si>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</si>
  <si>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</si>
  <si>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</si>
  <si>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</si>
  <si>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</si>
  <si>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</si>
  <si>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Общее образование</t>
  </si>
  <si>
    <t>Общеобразовательные организации</t>
  </si>
  <si>
    <t>55 4 13 80310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</si>
  <si>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</si>
  <si>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</si>
  <si>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</si>
  <si>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Другие вопросы в области образования</t>
  </si>
  <si>
    <t>09</t>
  </si>
  <si>
    <t>Мероприятия по проведению оздоровительной компании детей</t>
  </si>
  <si>
    <t>55 4 15 S4790</t>
  </si>
  <si>
    <t>ИТОГО:</t>
  </si>
  <si>
    <t>Изменение распределения бюджетных ассигнований по ведомственной структуре расходов бюджета Выгоничского муниципального района Брянской области на 2026 год и на плановый период 2027 и 2028 годов</t>
  </si>
  <si>
    <t>Приложение 2 к пояснительной записке</t>
  </si>
  <si>
    <t>Предыдущее решение 2026 год</t>
  </si>
  <si>
    <t>Предыдущее решение 2027 год</t>
  </si>
  <si>
    <t>Предыдущее решение 2028 год</t>
  </si>
  <si>
    <t>52 4 21 81740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</si>
</sst>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9"/>
  <sheetViews>
    <sheetView tabSelected="1" view="pageBreakPreview" topLeftCell="A55" zoomScale="60" zoomScaleNormal="90" workbookViewId="0">
      <selection activeCell="G66" sqref="G66:J7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15" width="19.6640625" customWidth="1"/>
  </cols>
  <sheetData>
    <row r="1" spans="1:15" ht="28.3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16" t="s">
        <v>99</v>
      </c>
      <c r="N1" s="16"/>
      <c r="O1" s="16"/>
    </row>
    <row r="2" spans="1:15" ht="25.9" customHeight="1" x14ac:dyDescent="0.2">
      <c r="A2" s="13" t="s">
        <v>98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57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100</v>
      </c>
      <c r="H4" s="3" t="s">
        <v>8</v>
      </c>
      <c r="I4" s="3" t="s">
        <v>9</v>
      </c>
      <c r="J4" s="3" t="s">
        <v>101</v>
      </c>
      <c r="K4" s="3" t="s">
        <v>10</v>
      </c>
      <c r="L4" s="3" t="s">
        <v>11</v>
      </c>
      <c r="M4" s="3" t="s">
        <v>102</v>
      </c>
      <c r="N4" s="3" t="s">
        <v>12</v>
      </c>
      <c r="O4" s="3" t="s">
        <v>13</v>
      </c>
    </row>
    <row r="5" spans="1:15" ht="14.45" customHeight="1" x14ac:dyDescent="0.2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1:15" ht="31.5" customHeight="1" x14ac:dyDescent="0.2">
      <c r="A6" s="4" t="s">
        <v>29</v>
      </c>
      <c r="B6" s="5" t="s">
        <v>30</v>
      </c>
      <c r="C6" s="5" t="s">
        <v>0</v>
      </c>
      <c r="D6" s="5" t="s">
        <v>0</v>
      </c>
      <c r="E6" s="6" t="s">
        <v>0</v>
      </c>
      <c r="F6" s="6" t="s">
        <v>0</v>
      </c>
      <c r="G6" s="7">
        <v>506954994.20000005</v>
      </c>
      <c r="H6" s="7">
        <f>H7+H12+H23+H33+H28</f>
        <v>9236372.4100000001</v>
      </c>
      <c r="I6" s="7">
        <f>G6+H6</f>
        <v>516191366.61000007</v>
      </c>
      <c r="J6" s="7">
        <v>252458692.04999998</v>
      </c>
      <c r="K6" s="7">
        <v>0</v>
      </c>
      <c r="L6" s="7">
        <v>0</v>
      </c>
      <c r="M6" s="7">
        <v>191161009.78</v>
      </c>
      <c r="N6" s="7">
        <v>0</v>
      </c>
      <c r="O6" s="7">
        <v>0</v>
      </c>
    </row>
    <row r="7" spans="1:15" ht="14.45" customHeight="1" x14ac:dyDescent="0.2">
      <c r="A7" s="8" t="s">
        <v>31</v>
      </c>
      <c r="B7" s="3" t="s">
        <v>30</v>
      </c>
      <c r="C7" s="3" t="s">
        <v>32</v>
      </c>
      <c r="D7" s="3" t="s">
        <v>0</v>
      </c>
      <c r="E7" s="3" t="s">
        <v>0</v>
      </c>
      <c r="F7" s="3" t="s">
        <v>0</v>
      </c>
      <c r="G7" s="9">
        <v>99196051.809999987</v>
      </c>
      <c r="H7" s="9">
        <v>80400</v>
      </c>
      <c r="I7" s="9">
        <f t="shared" ref="I7:I63" si="0">G7+H7</f>
        <v>99276451.809999987</v>
      </c>
      <c r="J7" s="9">
        <v>18453732</v>
      </c>
      <c r="K7" s="9">
        <v>0</v>
      </c>
      <c r="L7" s="9">
        <v>0</v>
      </c>
      <c r="M7" s="9">
        <v>18582732</v>
      </c>
      <c r="N7" s="9">
        <v>0</v>
      </c>
      <c r="O7" s="9">
        <v>0</v>
      </c>
    </row>
    <row r="8" spans="1:15" ht="31.5" customHeight="1" x14ac:dyDescent="0.2">
      <c r="A8" s="8" t="s">
        <v>33</v>
      </c>
      <c r="B8" s="3" t="s">
        <v>30</v>
      </c>
      <c r="C8" s="3" t="s">
        <v>32</v>
      </c>
      <c r="D8" s="3" t="s">
        <v>34</v>
      </c>
      <c r="E8" s="3" t="s">
        <v>0</v>
      </c>
      <c r="F8" s="3" t="s">
        <v>0</v>
      </c>
      <c r="G8" s="9">
        <v>76810</v>
      </c>
      <c r="H8" s="9">
        <v>80400</v>
      </c>
      <c r="I8" s="9">
        <f t="shared" si="0"/>
        <v>157210</v>
      </c>
      <c r="J8" s="9">
        <v>76810</v>
      </c>
      <c r="K8" s="9">
        <v>0</v>
      </c>
      <c r="L8" s="9">
        <v>0</v>
      </c>
      <c r="M8" s="9">
        <v>76810</v>
      </c>
      <c r="N8" s="9">
        <v>0</v>
      </c>
      <c r="O8" s="9">
        <v>0</v>
      </c>
    </row>
    <row r="9" spans="1:15" ht="81" customHeight="1" x14ac:dyDescent="0.2">
      <c r="A9" s="10" t="s">
        <v>35</v>
      </c>
      <c r="B9" s="3" t="s">
        <v>30</v>
      </c>
      <c r="C9" s="3" t="s">
        <v>32</v>
      </c>
      <c r="D9" s="3" t="s">
        <v>34</v>
      </c>
      <c r="E9" s="3" t="s">
        <v>36</v>
      </c>
      <c r="F9" s="11" t="s">
        <v>0</v>
      </c>
      <c r="G9" s="9">
        <v>0</v>
      </c>
      <c r="H9" s="9">
        <v>80400</v>
      </c>
      <c r="I9" s="9">
        <f t="shared" si="0"/>
        <v>80400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</row>
    <row r="10" spans="1:15" ht="64.5" customHeight="1" x14ac:dyDescent="0.2">
      <c r="A10" s="10" t="s">
        <v>37</v>
      </c>
      <c r="B10" s="3" t="s">
        <v>30</v>
      </c>
      <c r="C10" s="3" t="s">
        <v>32</v>
      </c>
      <c r="D10" s="3" t="s">
        <v>34</v>
      </c>
      <c r="E10" s="3" t="s">
        <v>36</v>
      </c>
      <c r="F10" s="3" t="s">
        <v>38</v>
      </c>
      <c r="G10" s="9">
        <v>0</v>
      </c>
      <c r="H10" s="9">
        <v>80400</v>
      </c>
      <c r="I10" s="9">
        <f t="shared" si="0"/>
        <v>80400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</row>
    <row r="11" spans="1:15" ht="64.5" customHeight="1" x14ac:dyDescent="0.2">
      <c r="A11" s="10" t="s">
        <v>39</v>
      </c>
      <c r="B11" s="3" t="s">
        <v>30</v>
      </c>
      <c r="C11" s="3" t="s">
        <v>32</v>
      </c>
      <c r="D11" s="3" t="s">
        <v>34</v>
      </c>
      <c r="E11" s="3" t="s">
        <v>36</v>
      </c>
      <c r="F11" s="3" t="s">
        <v>40</v>
      </c>
      <c r="G11" s="9">
        <v>0</v>
      </c>
      <c r="H11" s="9">
        <v>80400</v>
      </c>
      <c r="I11" s="9">
        <f t="shared" si="0"/>
        <v>80400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</row>
    <row r="12" spans="1:15" ht="26.25" customHeight="1" x14ac:dyDescent="0.2">
      <c r="A12" s="8" t="s">
        <v>41</v>
      </c>
      <c r="B12" s="3" t="s">
        <v>30</v>
      </c>
      <c r="C12" s="3" t="s">
        <v>34</v>
      </c>
      <c r="D12" s="3" t="s">
        <v>0</v>
      </c>
      <c r="E12" s="3" t="s">
        <v>0</v>
      </c>
      <c r="F12" s="3" t="s">
        <v>0</v>
      </c>
      <c r="G12" s="9">
        <v>196617809.10999998</v>
      </c>
      <c r="H12" s="9">
        <f>H13</f>
        <v>3723859.17</v>
      </c>
      <c r="I12" s="9">
        <f>G12+H12</f>
        <v>200341668.27999997</v>
      </c>
      <c r="J12" s="9">
        <v>59898390.519999996</v>
      </c>
      <c r="K12" s="9">
        <v>0</v>
      </c>
      <c r="L12" s="9">
        <v>0</v>
      </c>
      <c r="M12" s="9">
        <v>347660.22</v>
      </c>
      <c r="N12" s="9">
        <v>0</v>
      </c>
      <c r="O12" s="9">
        <v>0</v>
      </c>
    </row>
    <row r="13" spans="1:15" ht="15.95" customHeight="1" x14ac:dyDescent="0.2">
      <c r="A13" s="8" t="s">
        <v>42</v>
      </c>
      <c r="B13" s="3" t="s">
        <v>30</v>
      </c>
      <c r="C13" s="3" t="s">
        <v>34</v>
      </c>
      <c r="D13" s="3" t="s">
        <v>43</v>
      </c>
      <c r="E13" s="3" t="s">
        <v>0</v>
      </c>
      <c r="F13" s="3" t="s">
        <v>0</v>
      </c>
      <c r="G13" s="9">
        <v>196183228.02999997</v>
      </c>
      <c r="H13" s="9">
        <f>H14+H20+H17</f>
        <v>3723859.17</v>
      </c>
      <c r="I13" s="9">
        <f>G13+H13</f>
        <v>199907087.19999996</v>
      </c>
      <c r="J13" s="9">
        <v>59550730.299999997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5" ht="31.5" customHeight="1" x14ac:dyDescent="0.2">
      <c r="A14" s="10" t="s">
        <v>44</v>
      </c>
      <c r="B14" s="3" t="s">
        <v>30</v>
      </c>
      <c r="C14" s="3" t="s">
        <v>34</v>
      </c>
      <c r="D14" s="3" t="s">
        <v>43</v>
      </c>
      <c r="E14" s="3" t="s">
        <v>45</v>
      </c>
      <c r="F14" s="11" t="s">
        <v>0</v>
      </c>
      <c r="G14" s="9">
        <v>0</v>
      </c>
      <c r="H14" s="9">
        <v>2738568.17</v>
      </c>
      <c r="I14" s="9">
        <f t="shared" si="0"/>
        <v>2738568.17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</row>
    <row r="15" spans="1:15" ht="64.5" customHeight="1" x14ac:dyDescent="0.2">
      <c r="A15" s="10" t="s">
        <v>37</v>
      </c>
      <c r="B15" s="3" t="s">
        <v>30</v>
      </c>
      <c r="C15" s="3" t="s">
        <v>34</v>
      </c>
      <c r="D15" s="3" t="s">
        <v>43</v>
      </c>
      <c r="E15" s="3" t="s">
        <v>45</v>
      </c>
      <c r="F15" s="3" t="s">
        <v>38</v>
      </c>
      <c r="G15" s="9">
        <v>0</v>
      </c>
      <c r="H15" s="9">
        <v>2738568.17</v>
      </c>
      <c r="I15" s="9">
        <f t="shared" si="0"/>
        <v>2738568.17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ht="64.5" customHeight="1" x14ac:dyDescent="0.2">
      <c r="A16" s="10" t="s">
        <v>39</v>
      </c>
      <c r="B16" s="3" t="s">
        <v>30</v>
      </c>
      <c r="C16" s="3" t="s">
        <v>34</v>
      </c>
      <c r="D16" s="3" t="s">
        <v>43</v>
      </c>
      <c r="E16" s="3" t="s">
        <v>45</v>
      </c>
      <c r="F16" s="3" t="s">
        <v>40</v>
      </c>
      <c r="G16" s="9">
        <v>0</v>
      </c>
      <c r="H16" s="9">
        <v>2738568.17</v>
      </c>
      <c r="I16" s="9">
        <f t="shared" si="0"/>
        <v>2738568.17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ht="36" customHeight="1" x14ac:dyDescent="0.2">
      <c r="A17" s="10" t="s">
        <v>46</v>
      </c>
      <c r="B17" s="3" t="s">
        <v>30</v>
      </c>
      <c r="C17" s="3" t="s">
        <v>34</v>
      </c>
      <c r="D17" s="3" t="s">
        <v>43</v>
      </c>
      <c r="E17" s="3" t="s">
        <v>103</v>
      </c>
      <c r="F17" s="3" t="s">
        <v>0</v>
      </c>
      <c r="G17" s="9">
        <v>0</v>
      </c>
      <c r="H17" s="9">
        <f>H18</f>
        <v>2823428.22</v>
      </c>
      <c r="I17" s="9">
        <f t="shared" si="0"/>
        <v>2823428.22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ht="64.5" customHeight="1" x14ac:dyDescent="0.2">
      <c r="A18" s="10" t="s">
        <v>37</v>
      </c>
      <c r="B18" s="3" t="s">
        <v>30</v>
      </c>
      <c r="C18" s="3" t="s">
        <v>34</v>
      </c>
      <c r="D18" s="3" t="s">
        <v>43</v>
      </c>
      <c r="E18" s="3" t="s">
        <v>103</v>
      </c>
      <c r="F18" s="3" t="s">
        <v>38</v>
      </c>
      <c r="G18" s="9">
        <v>0</v>
      </c>
      <c r="H18" s="9">
        <f>H19</f>
        <v>2823428.22</v>
      </c>
      <c r="I18" s="9">
        <f t="shared" si="0"/>
        <v>2823428.22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ht="64.5" customHeight="1" x14ac:dyDescent="0.2">
      <c r="A19" s="10" t="s">
        <v>39</v>
      </c>
      <c r="B19" s="3" t="s">
        <v>30</v>
      </c>
      <c r="C19" s="3" t="s">
        <v>34</v>
      </c>
      <c r="D19" s="3" t="s">
        <v>43</v>
      </c>
      <c r="E19" s="3" t="s">
        <v>103</v>
      </c>
      <c r="F19" s="3" t="s">
        <v>40</v>
      </c>
      <c r="G19" s="9">
        <v>0</v>
      </c>
      <c r="H19" s="9">
        <v>2823428.22</v>
      </c>
      <c r="I19" s="9">
        <f t="shared" si="0"/>
        <v>2823428.22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ht="31.5" customHeight="1" x14ac:dyDescent="0.2">
      <c r="A20" s="10" t="s">
        <v>46</v>
      </c>
      <c r="B20" s="3" t="s">
        <v>30</v>
      </c>
      <c r="C20" s="3" t="s">
        <v>34</v>
      </c>
      <c r="D20" s="3" t="s">
        <v>43</v>
      </c>
      <c r="E20" s="3" t="s">
        <v>47</v>
      </c>
      <c r="F20" s="11" t="s">
        <v>0</v>
      </c>
      <c r="G20" s="9">
        <v>1838137.22</v>
      </c>
      <c r="H20" s="9">
        <f>H21</f>
        <v>-1838137.22</v>
      </c>
      <c r="I20" s="9">
        <f t="shared" si="0"/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ht="64.5" customHeight="1" x14ac:dyDescent="0.2">
      <c r="A21" s="10" t="s">
        <v>37</v>
      </c>
      <c r="B21" s="3" t="s">
        <v>30</v>
      </c>
      <c r="C21" s="3" t="s">
        <v>34</v>
      </c>
      <c r="D21" s="3" t="s">
        <v>43</v>
      </c>
      <c r="E21" s="3" t="s">
        <v>47</v>
      </c>
      <c r="F21" s="3" t="s">
        <v>38</v>
      </c>
      <c r="G21" s="9">
        <v>1838137.22</v>
      </c>
      <c r="H21" s="9">
        <f>H22</f>
        <v>-1838137.22</v>
      </c>
      <c r="I21" s="9">
        <f t="shared" si="0"/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ht="64.5" customHeight="1" x14ac:dyDescent="0.2">
      <c r="A22" s="10" t="s">
        <v>39</v>
      </c>
      <c r="B22" s="3" t="s">
        <v>30</v>
      </c>
      <c r="C22" s="3" t="s">
        <v>34</v>
      </c>
      <c r="D22" s="3" t="s">
        <v>43</v>
      </c>
      <c r="E22" s="3" t="s">
        <v>47</v>
      </c>
      <c r="F22" s="3" t="s">
        <v>40</v>
      </c>
      <c r="G22" s="9">
        <v>1838137.22</v>
      </c>
      <c r="H22" s="9">
        <v>-1838137.22</v>
      </c>
      <c r="I22" s="9">
        <f t="shared" si="0"/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ht="14.45" customHeight="1" x14ac:dyDescent="0.2">
      <c r="A23" s="8" t="s">
        <v>48</v>
      </c>
      <c r="B23" s="3" t="s">
        <v>30</v>
      </c>
      <c r="C23" s="3" t="s">
        <v>49</v>
      </c>
      <c r="D23" s="3" t="s">
        <v>0</v>
      </c>
      <c r="E23" s="3" t="s">
        <v>0</v>
      </c>
      <c r="F23" s="3" t="s">
        <v>0</v>
      </c>
      <c r="G23" s="9">
        <v>83060239.960000008</v>
      </c>
      <c r="H23" s="9">
        <v>4335886.9800000004</v>
      </c>
      <c r="I23" s="9">
        <f t="shared" si="0"/>
        <v>87396126.940000013</v>
      </c>
      <c r="J23" s="9">
        <v>51431146.630000003</v>
      </c>
      <c r="K23" s="9">
        <v>0</v>
      </c>
      <c r="L23" s="9">
        <v>0</v>
      </c>
      <c r="M23" s="9">
        <v>51636177</v>
      </c>
      <c r="N23" s="9">
        <v>0</v>
      </c>
      <c r="O23" s="9">
        <v>0</v>
      </c>
    </row>
    <row r="24" spans="1:15" ht="15.95" customHeight="1" x14ac:dyDescent="0.2">
      <c r="A24" s="8" t="s">
        <v>50</v>
      </c>
      <c r="B24" s="3" t="s">
        <v>30</v>
      </c>
      <c r="C24" s="3" t="s">
        <v>49</v>
      </c>
      <c r="D24" s="3" t="s">
        <v>51</v>
      </c>
      <c r="E24" s="3" t="s">
        <v>0</v>
      </c>
      <c r="F24" s="3" t="s">
        <v>0</v>
      </c>
      <c r="G24" s="9">
        <v>82970239.960000008</v>
      </c>
      <c r="H24" s="9">
        <v>4335886.9800000004</v>
      </c>
      <c r="I24" s="9">
        <f t="shared" si="0"/>
        <v>87306126.940000013</v>
      </c>
      <c r="J24" s="9">
        <v>51341146.630000003</v>
      </c>
      <c r="K24" s="9">
        <v>0</v>
      </c>
      <c r="L24" s="9">
        <v>0</v>
      </c>
      <c r="M24" s="9">
        <v>51546177</v>
      </c>
      <c r="N24" s="9">
        <v>0</v>
      </c>
      <c r="O24" s="9">
        <v>0</v>
      </c>
    </row>
    <row r="25" spans="1:15" ht="31.5" customHeight="1" x14ac:dyDescent="0.2">
      <c r="A25" s="10" t="s">
        <v>52</v>
      </c>
      <c r="B25" s="3" t="s">
        <v>30</v>
      </c>
      <c r="C25" s="3" t="s">
        <v>49</v>
      </c>
      <c r="D25" s="3" t="s">
        <v>51</v>
      </c>
      <c r="E25" s="3" t="s">
        <v>53</v>
      </c>
      <c r="F25" s="11" t="s">
        <v>0</v>
      </c>
      <c r="G25" s="9">
        <v>29843734</v>
      </c>
      <c r="H25" s="9">
        <v>4335886.9800000004</v>
      </c>
      <c r="I25" s="9">
        <f t="shared" si="0"/>
        <v>34179620.980000004</v>
      </c>
      <c r="J25" s="9">
        <v>31447216</v>
      </c>
      <c r="K25" s="9">
        <v>0</v>
      </c>
      <c r="L25" s="9">
        <v>0</v>
      </c>
      <c r="M25" s="9">
        <v>31457224</v>
      </c>
      <c r="N25" s="9">
        <v>0</v>
      </c>
      <c r="O25" s="9">
        <v>0</v>
      </c>
    </row>
    <row r="26" spans="1:15" ht="64.5" customHeight="1" x14ac:dyDescent="0.2">
      <c r="A26" s="10" t="s">
        <v>54</v>
      </c>
      <c r="B26" s="3" t="s">
        <v>30</v>
      </c>
      <c r="C26" s="3" t="s">
        <v>49</v>
      </c>
      <c r="D26" s="3" t="s">
        <v>51</v>
      </c>
      <c r="E26" s="3" t="s">
        <v>53</v>
      </c>
      <c r="F26" s="3" t="s">
        <v>55</v>
      </c>
      <c r="G26" s="9">
        <v>29843734</v>
      </c>
      <c r="H26" s="9">
        <v>4335886.9800000004</v>
      </c>
      <c r="I26" s="9">
        <f t="shared" si="0"/>
        <v>34179620.980000004</v>
      </c>
      <c r="J26" s="9">
        <v>31447216</v>
      </c>
      <c r="K26" s="9">
        <v>0</v>
      </c>
      <c r="L26" s="9">
        <v>0</v>
      </c>
      <c r="M26" s="9">
        <v>31457224</v>
      </c>
      <c r="N26" s="9">
        <v>0</v>
      </c>
      <c r="O26" s="9">
        <v>0</v>
      </c>
    </row>
    <row r="27" spans="1:15" ht="31.5" customHeight="1" x14ac:dyDescent="0.2">
      <c r="A27" s="10" t="s">
        <v>56</v>
      </c>
      <c r="B27" s="3" t="s">
        <v>30</v>
      </c>
      <c r="C27" s="3" t="s">
        <v>49</v>
      </c>
      <c r="D27" s="3" t="s">
        <v>51</v>
      </c>
      <c r="E27" s="3" t="s">
        <v>53</v>
      </c>
      <c r="F27" s="3" t="s">
        <v>57</v>
      </c>
      <c r="G27" s="9">
        <v>29843734</v>
      </c>
      <c r="H27" s="9">
        <v>4335886.9800000004</v>
      </c>
      <c r="I27" s="9">
        <f t="shared" si="0"/>
        <v>34179620.980000004</v>
      </c>
      <c r="J27" s="9">
        <v>31447216</v>
      </c>
      <c r="K27" s="9">
        <v>0</v>
      </c>
      <c r="L27" s="9">
        <v>0</v>
      </c>
      <c r="M27" s="9">
        <v>31457224</v>
      </c>
      <c r="N27" s="9">
        <v>0</v>
      </c>
      <c r="O27" s="9">
        <v>0</v>
      </c>
    </row>
    <row r="28" spans="1:15" ht="14.45" customHeight="1" x14ac:dyDescent="0.2">
      <c r="A28" s="8" t="s">
        <v>58</v>
      </c>
      <c r="B28" s="3" t="s">
        <v>30</v>
      </c>
      <c r="C28" s="3" t="s">
        <v>23</v>
      </c>
      <c r="D28" s="3" t="s">
        <v>0</v>
      </c>
      <c r="E28" s="3" t="s">
        <v>0</v>
      </c>
      <c r="F28" s="3" t="s">
        <v>0</v>
      </c>
      <c r="G28" s="9">
        <v>28773578.440000001</v>
      </c>
      <c r="H28" s="9">
        <v>811976.15</v>
      </c>
      <c r="I28" s="9">
        <f t="shared" si="0"/>
        <v>29585554.59</v>
      </c>
      <c r="J28" s="9">
        <v>22119242.560000002</v>
      </c>
      <c r="K28" s="9">
        <v>0</v>
      </c>
      <c r="L28" s="9">
        <v>0</v>
      </c>
      <c r="M28" s="9">
        <v>22320955.560000002</v>
      </c>
      <c r="N28" s="9">
        <v>0</v>
      </c>
      <c r="O28" s="9">
        <v>0</v>
      </c>
    </row>
    <row r="29" spans="1:15" ht="31.5" customHeight="1" x14ac:dyDescent="0.2">
      <c r="A29" s="8" t="s">
        <v>59</v>
      </c>
      <c r="B29" s="3" t="s">
        <v>30</v>
      </c>
      <c r="C29" s="3" t="s">
        <v>23</v>
      </c>
      <c r="D29" s="3" t="s">
        <v>60</v>
      </c>
      <c r="E29" s="3" t="s">
        <v>0</v>
      </c>
      <c r="F29" s="3" t="s">
        <v>0</v>
      </c>
      <c r="G29" s="9">
        <v>523049.88</v>
      </c>
      <c r="H29" s="9">
        <v>811976.15</v>
      </c>
      <c r="I29" s="9">
        <f t="shared" si="0"/>
        <v>1335026.03</v>
      </c>
      <c r="J29" s="9">
        <v>54000</v>
      </c>
      <c r="K29" s="9">
        <v>0</v>
      </c>
      <c r="L29" s="9">
        <v>0</v>
      </c>
      <c r="M29" s="9">
        <v>54000</v>
      </c>
      <c r="N29" s="9">
        <v>0</v>
      </c>
      <c r="O29" s="9">
        <v>0</v>
      </c>
    </row>
    <row r="30" spans="1:15" ht="31.5" customHeight="1" x14ac:dyDescent="0.2">
      <c r="A30" s="10" t="s">
        <v>61</v>
      </c>
      <c r="B30" s="3" t="s">
        <v>30</v>
      </c>
      <c r="C30" s="3" t="s">
        <v>23</v>
      </c>
      <c r="D30" s="3" t="s">
        <v>60</v>
      </c>
      <c r="E30" s="3" t="s">
        <v>62</v>
      </c>
      <c r="F30" s="11" t="s">
        <v>0</v>
      </c>
      <c r="G30" s="9">
        <v>469049.88</v>
      </c>
      <c r="H30" s="9">
        <v>811976.15</v>
      </c>
      <c r="I30" s="9">
        <f t="shared" si="0"/>
        <v>1281026.03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ht="31.5" customHeight="1" x14ac:dyDescent="0.2">
      <c r="A31" s="10" t="s">
        <v>63</v>
      </c>
      <c r="B31" s="3" t="s">
        <v>30</v>
      </c>
      <c r="C31" s="3" t="s">
        <v>23</v>
      </c>
      <c r="D31" s="3" t="s">
        <v>60</v>
      </c>
      <c r="E31" s="3" t="s">
        <v>62</v>
      </c>
      <c r="F31" s="3" t="s">
        <v>64</v>
      </c>
      <c r="G31" s="9">
        <v>469049.88</v>
      </c>
      <c r="H31" s="9">
        <v>811976.15</v>
      </c>
      <c r="I31" s="9">
        <f t="shared" si="0"/>
        <v>1281026.03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ht="64.5" customHeight="1" x14ac:dyDescent="0.2">
      <c r="A32" s="10" t="s">
        <v>65</v>
      </c>
      <c r="B32" s="3" t="s">
        <v>30</v>
      </c>
      <c r="C32" s="3" t="s">
        <v>23</v>
      </c>
      <c r="D32" s="3" t="s">
        <v>60</v>
      </c>
      <c r="E32" s="3" t="s">
        <v>62</v>
      </c>
      <c r="F32" s="3" t="s">
        <v>66</v>
      </c>
      <c r="G32" s="9">
        <v>469049.88</v>
      </c>
      <c r="H32" s="9">
        <v>811976.15</v>
      </c>
      <c r="I32" s="9">
        <f t="shared" si="0"/>
        <v>1281026.03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ht="14.45" customHeight="1" x14ac:dyDescent="0.2">
      <c r="A33" s="8" t="s">
        <v>67</v>
      </c>
      <c r="B33" s="3" t="s">
        <v>30</v>
      </c>
      <c r="C33" s="3" t="s">
        <v>24</v>
      </c>
      <c r="D33" s="3" t="s">
        <v>0</v>
      </c>
      <c r="E33" s="3" t="s">
        <v>0</v>
      </c>
      <c r="F33" s="3" t="s">
        <v>0</v>
      </c>
      <c r="G33" s="9">
        <v>20299283.300000001</v>
      </c>
      <c r="H33" s="9">
        <v>284250.11</v>
      </c>
      <c r="I33" s="9">
        <f t="shared" si="0"/>
        <v>20583533.41</v>
      </c>
      <c r="J33" s="9">
        <v>19446628</v>
      </c>
      <c r="K33" s="9">
        <v>0</v>
      </c>
      <c r="L33" s="9">
        <v>0</v>
      </c>
      <c r="M33" s="9">
        <v>19446628</v>
      </c>
      <c r="N33" s="9">
        <v>0</v>
      </c>
      <c r="O33" s="9">
        <v>0</v>
      </c>
    </row>
    <row r="34" spans="1:15" ht="15.95" customHeight="1" x14ac:dyDescent="0.2">
      <c r="A34" s="8" t="s">
        <v>68</v>
      </c>
      <c r="B34" s="3" t="s">
        <v>30</v>
      </c>
      <c r="C34" s="3" t="s">
        <v>24</v>
      </c>
      <c r="D34" s="3" t="s">
        <v>60</v>
      </c>
      <c r="E34" s="3" t="s">
        <v>0</v>
      </c>
      <c r="F34" s="3" t="s">
        <v>0</v>
      </c>
      <c r="G34" s="9">
        <v>17577950</v>
      </c>
      <c r="H34" s="9">
        <v>284250.11</v>
      </c>
      <c r="I34" s="9">
        <f t="shared" si="0"/>
        <v>17862200.109999999</v>
      </c>
      <c r="J34" s="9">
        <v>19296628</v>
      </c>
      <c r="K34" s="9">
        <v>0</v>
      </c>
      <c r="L34" s="9">
        <v>0</v>
      </c>
      <c r="M34" s="9">
        <v>19296628</v>
      </c>
      <c r="N34" s="9">
        <v>0</v>
      </c>
      <c r="O34" s="9">
        <v>0</v>
      </c>
    </row>
    <row r="35" spans="1:15" ht="31.5" customHeight="1" x14ac:dyDescent="0.2">
      <c r="A35" s="10" t="s">
        <v>69</v>
      </c>
      <c r="B35" s="3" t="s">
        <v>30</v>
      </c>
      <c r="C35" s="3" t="s">
        <v>24</v>
      </c>
      <c r="D35" s="3" t="s">
        <v>60</v>
      </c>
      <c r="E35" s="3" t="s">
        <v>70</v>
      </c>
      <c r="F35" s="11" t="s">
        <v>0</v>
      </c>
      <c r="G35" s="9">
        <v>17577950</v>
      </c>
      <c r="H35" s="9">
        <v>179075</v>
      </c>
      <c r="I35" s="9">
        <f t="shared" si="0"/>
        <v>17757025</v>
      </c>
      <c r="J35" s="9">
        <v>19296628</v>
      </c>
      <c r="K35" s="9">
        <v>0</v>
      </c>
      <c r="L35" s="9">
        <v>0</v>
      </c>
      <c r="M35" s="9">
        <v>19296628</v>
      </c>
      <c r="N35" s="9">
        <v>0</v>
      </c>
      <c r="O35" s="9">
        <v>0</v>
      </c>
    </row>
    <row r="36" spans="1:15" ht="64.5" customHeight="1" x14ac:dyDescent="0.2">
      <c r="A36" s="10" t="s">
        <v>54</v>
      </c>
      <c r="B36" s="3" t="s">
        <v>30</v>
      </c>
      <c r="C36" s="3" t="s">
        <v>24</v>
      </c>
      <c r="D36" s="3" t="s">
        <v>60</v>
      </c>
      <c r="E36" s="3" t="s">
        <v>70</v>
      </c>
      <c r="F36" s="3" t="s">
        <v>55</v>
      </c>
      <c r="G36" s="9">
        <v>17577950</v>
      </c>
      <c r="H36" s="9">
        <v>179075</v>
      </c>
      <c r="I36" s="9">
        <f t="shared" si="0"/>
        <v>17757025</v>
      </c>
      <c r="J36" s="9">
        <v>19296628</v>
      </c>
      <c r="K36" s="9">
        <v>0</v>
      </c>
      <c r="L36" s="9">
        <v>0</v>
      </c>
      <c r="M36" s="9">
        <v>19296628</v>
      </c>
      <c r="N36" s="9">
        <v>0</v>
      </c>
      <c r="O36" s="9">
        <v>0</v>
      </c>
    </row>
    <row r="37" spans="1:15" ht="31.5" customHeight="1" x14ac:dyDescent="0.2">
      <c r="A37" s="10" t="s">
        <v>71</v>
      </c>
      <c r="B37" s="3" t="s">
        <v>30</v>
      </c>
      <c r="C37" s="3" t="s">
        <v>24</v>
      </c>
      <c r="D37" s="3" t="s">
        <v>60</v>
      </c>
      <c r="E37" s="3" t="s">
        <v>70</v>
      </c>
      <c r="F37" s="3" t="s">
        <v>72</v>
      </c>
      <c r="G37" s="9">
        <v>17577950</v>
      </c>
      <c r="H37" s="9">
        <v>179075</v>
      </c>
      <c r="I37" s="9">
        <f t="shared" si="0"/>
        <v>17757025</v>
      </c>
      <c r="J37" s="9">
        <v>19296628</v>
      </c>
      <c r="K37" s="9">
        <v>0</v>
      </c>
      <c r="L37" s="9">
        <v>0</v>
      </c>
      <c r="M37" s="9">
        <v>19296628</v>
      </c>
      <c r="N37" s="9">
        <v>0</v>
      </c>
      <c r="O37" s="9">
        <v>0</v>
      </c>
    </row>
    <row r="38" spans="1:15" ht="97.5" customHeight="1" x14ac:dyDescent="0.2">
      <c r="A38" s="10" t="s">
        <v>73</v>
      </c>
      <c r="B38" s="3" t="s">
        <v>30</v>
      </c>
      <c r="C38" s="3" t="s">
        <v>24</v>
      </c>
      <c r="D38" s="3" t="s">
        <v>60</v>
      </c>
      <c r="E38" s="3" t="s">
        <v>74</v>
      </c>
      <c r="F38" s="11" t="s">
        <v>0</v>
      </c>
      <c r="G38" s="9">
        <v>0</v>
      </c>
      <c r="H38" s="9">
        <v>105175.11</v>
      </c>
      <c r="I38" s="9">
        <f t="shared" si="0"/>
        <v>105175.11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ht="64.5" customHeight="1" x14ac:dyDescent="0.2">
      <c r="A39" s="10" t="s">
        <v>54</v>
      </c>
      <c r="B39" s="3" t="s">
        <v>30</v>
      </c>
      <c r="C39" s="3" t="s">
        <v>24</v>
      </c>
      <c r="D39" s="3" t="s">
        <v>60</v>
      </c>
      <c r="E39" s="3" t="s">
        <v>74</v>
      </c>
      <c r="F39" s="3" t="s">
        <v>55</v>
      </c>
      <c r="G39" s="9">
        <v>0</v>
      </c>
      <c r="H39" s="9">
        <v>105175.11</v>
      </c>
      <c r="I39" s="9">
        <f t="shared" si="0"/>
        <v>105175.11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ht="31.5" customHeight="1" x14ac:dyDescent="0.2">
      <c r="A40" s="10" t="s">
        <v>71</v>
      </c>
      <c r="B40" s="3" t="s">
        <v>30</v>
      </c>
      <c r="C40" s="3" t="s">
        <v>24</v>
      </c>
      <c r="D40" s="3" t="s">
        <v>60</v>
      </c>
      <c r="E40" s="3" t="s">
        <v>74</v>
      </c>
      <c r="F40" s="3" t="s">
        <v>72</v>
      </c>
      <c r="G40" s="9">
        <v>0</v>
      </c>
      <c r="H40" s="9">
        <v>105175.11</v>
      </c>
      <c r="I40" s="9">
        <f t="shared" si="0"/>
        <v>105175.11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ht="48" customHeight="1" x14ac:dyDescent="0.2">
      <c r="A41" s="4" t="s">
        <v>75</v>
      </c>
      <c r="B41" s="5" t="s">
        <v>76</v>
      </c>
      <c r="C41" s="5" t="s">
        <v>0</v>
      </c>
      <c r="D41" s="5" t="s">
        <v>0</v>
      </c>
      <c r="E41" s="6" t="s">
        <v>0</v>
      </c>
      <c r="F41" s="6" t="s">
        <v>0</v>
      </c>
      <c r="G41" s="7">
        <v>0</v>
      </c>
      <c r="H41" s="7">
        <v>0</v>
      </c>
      <c r="I41" s="7">
        <f t="shared" si="0"/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</row>
    <row r="42" spans="1:15" ht="14.45" customHeight="1" x14ac:dyDescent="0.2">
      <c r="A42" s="8" t="s">
        <v>77</v>
      </c>
      <c r="B42" s="3" t="s">
        <v>76</v>
      </c>
      <c r="C42" s="3" t="s">
        <v>51</v>
      </c>
      <c r="D42" s="3" t="s">
        <v>0</v>
      </c>
      <c r="E42" s="3" t="s">
        <v>0</v>
      </c>
      <c r="F42" s="3" t="s">
        <v>0</v>
      </c>
      <c r="G42" s="9">
        <v>0</v>
      </c>
      <c r="H42" s="9">
        <v>0</v>
      </c>
      <c r="I42" s="9">
        <f t="shared" si="0"/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1:15" ht="15.95" customHeight="1" x14ac:dyDescent="0.2">
      <c r="A43" s="8" t="s">
        <v>78</v>
      </c>
      <c r="B43" s="3" t="s">
        <v>76</v>
      </c>
      <c r="C43" s="3" t="s">
        <v>51</v>
      </c>
      <c r="D43" s="3" t="s">
        <v>24</v>
      </c>
      <c r="E43" s="3" t="s">
        <v>0</v>
      </c>
      <c r="F43" s="3" t="s">
        <v>0</v>
      </c>
      <c r="G43" s="9">
        <v>0</v>
      </c>
      <c r="H43" s="9">
        <v>0</v>
      </c>
      <c r="I43" s="9">
        <f t="shared" si="0"/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ht="31.5" customHeight="1" x14ac:dyDescent="0.2">
      <c r="A44" s="10" t="s">
        <v>61</v>
      </c>
      <c r="B44" s="3" t="s">
        <v>76</v>
      </c>
      <c r="C44" s="3" t="s">
        <v>51</v>
      </c>
      <c r="D44" s="3" t="s">
        <v>24</v>
      </c>
      <c r="E44" s="3" t="s">
        <v>62</v>
      </c>
      <c r="F44" s="11" t="s">
        <v>0</v>
      </c>
      <c r="G44" s="9">
        <v>0</v>
      </c>
      <c r="H44" s="9">
        <v>0</v>
      </c>
      <c r="I44" s="9">
        <f t="shared" si="0"/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1:15" ht="14.45" customHeight="1" x14ac:dyDescent="0.2">
      <c r="A45" s="10" t="s">
        <v>79</v>
      </c>
      <c r="B45" s="3" t="s">
        <v>76</v>
      </c>
      <c r="C45" s="3" t="s">
        <v>51</v>
      </c>
      <c r="D45" s="3" t="s">
        <v>24</v>
      </c>
      <c r="E45" s="3" t="s">
        <v>62</v>
      </c>
      <c r="F45" s="3" t="s">
        <v>80</v>
      </c>
      <c r="G45" s="9">
        <v>0</v>
      </c>
      <c r="H45" s="9">
        <v>0</v>
      </c>
      <c r="I45" s="9">
        <f t="shared" si="0"/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4.45" customHeight="1" x14ac:dyDescent="0.2">
      <c r="A46" s="10" t="s">
        <v>81</v>
      </c>
      <c r="B46" s="3" t="s">
        <v>76</v>
      </c>
      <c r="C46" s="3" t="s">
        <v>51</v>
      </c>
      <c r="D46" s="3" t="s">
        <v>24</v>
      </c>
      <c r="E46" s="3" t="s">
        <v>62</v>
      </c>
      <c r="F46" s="3" t="s">
        <v>82</v>
      </c>
      <c r="G46" s="9">
        <v>0</v>
      </c>
      <c r="H46" s="9">
        <v>0</v>
      </c>
      <c r="I46" s="9">
        <f t="shared" si="0"/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ht="64.5" customHeight="1" x14ac:dyDescent="0.2">
      <c r="A47" s="4" t="s">
        <v>83</v>
      </c>
      <c r="B47" s="5" t="s">
        <v>84</v>
      </c>
      <c r="C47" s="5" t="s">
        <v>0</v>
      </c>
      <c r="D47" s="5" t="s">
        <v>0</v>
      </c>
      <c r="E47" s="6" t="s">
        <v>0</v>
      </c>
      <c r="F47" s="6" t="s">
        <v>0</v>
      </c>
      <c r="G47" s="7">
        <v>416354452.12</v>
      </c>
      <c r="H47" s="7">
        <v>532661</v>
      </c>
      <c r="I47" s="7">
        <f t="shared" si="0"/>
        <v>416887113.12</v>
      </c>
      <c r="J47" s="7">
        <v>409042023.38999999</v>
      </c>
      <c r="K47" s="7">
        <v>0</v>
      </c>
      <c r="L47" s="7">
        <v>0</v>
      </c>
      <c r="M47" s="7">
        <v>415756145.32000005</v>
      </c>
      <c r="N47" s="7">
        <v>0</v>
      </c>
      <c r="O47" s="7">
        <v>0</v>
      </c>
    </row>
    <row r="48" spans="1:15" ht="14.45" customHeight="1" x14ac:dyDescent="0.2">
      <c r="A48" s="8" t="s">
        <v>85</v>
      </c>
      <c r="B48" s="3" t="s">
        <v>84</v>
      </c>
      <c r="C48" s="3" t="s">
        <v>86</v>
      </c>
      <c r="D48" s="3" t="s">
        <v>0</v>
      </c>
      <c r="E48" s="3" t="s">
        <v>0</v>
      </c>
      <c r="F48" s="3" t="s">
        <v>0</v>
      </c>
      <c r="G48" s="9">
        <v>413274286.12</v>
      </c>
      <c r="H48" s="9">
        <v>532661</v>
      </c>
      <c r="I48" s="9">
        <f t="shared" si="0"/>
        <v>413806947.12</v>
      </c>
      <c r="J48" s="9">
        <v>405961857.38999999</v>
      </c>
      <c r="K48" s="9">
        <v>0</v>
      </c>
      <c r="L48" s="9">
        <v>0</v>
      </c>
      <c r="M48" s="9">
        <v>412675979.32000005</v>
      </c>
      <c r="N48" s="9">
        <v>0</v>
      </c>
      <c r="O48" s="9">
        <v>0</v>
      </c>
    </row>
    <row r="49" spans="1:15" ht="15.95" customHeight="1" x14ac:dyDescent="0.2">
      <c r="A49" s="8" t="s">
        <v>87</v>
      </c>
      <c r="B49" s="3" t="s">
        <v>84</v>
      </c>
      <c r="C49" s="3" t="s">
        <v>86</v>
      </c>
      <c r="D49" s="3" t="s">
        <v>43</v>
      </c>
      <c r="E49" s="3" t="s">
        <v>0</v>
      </c>
      <c r="F49" s="3" t="s">
        <v>0</v>
      </c>
      <c r="G49" s="9">
        <v>246699338.64000002</v>
      </c>
      <c r="H49" s="9">
        <v>475961</v>
      </c>
      <c r="I49" s="9">
        <f t="shared" si="0"/>
        <v>247175299.64000002</v>
      </c>
      <c r="J49" s="9">
        <v>239016438.38999999</v>
      </c>
      <c r="K49" s="9">
        <v>0</v>
      </c>
      <c r="L49" s="9">
        <v>0</v>
      </c>
      <c r="M49" s="9">
        <v>244516173.32000002</v>
      </c>
      <c r="N49" s="9">
        <v>0</v>
      </c>
      <c r="O49" s="9">
        <v>0</v>
      </c>
    </row>
    <row r="50" spans="1:15" ht="31.5" customHeight="1" x14ac:dyDescent="0.2">
      <c r="A50" s="10" t="s">
        <v>88</v>
      </c>
      <c r="B50" s="3" t="s">
        <v>84</v>
      </c>
      <c r="C50" s="3" t="s">
        <v>86</v>
      </c>
      <c r="D50" s="3" t="s">
        <v>43</v>
      </c>
      <c r="E50" s="3" t="s">
        <v>89</v>
      </c>
      <c r="F50" s="11" t="s">
        <v>0</v>
      </c>
      <c r="G50" s="9">
        <v>41802068.120000005</v>
      </c>
      <c r="H50" s="9">
        <v>475961</v>
      </c>
      <c r="I50" s="9">
        <f t="shared" si="0"/>
        <v>42278029.120000005</v>
      </c>
      <c r="J50" s="9">
        <v>34379617.590000004</v>
      </c>
      <c r="K50" s="9">
        <v>0</v>
      </c>
      <c r="L50" s="9">
        <v>0</v>
      </c>
      <c r="M50" s="9">
        <v>40547223.370000005</v>
      </c>
      <c r="N50" s="9">
        <v>0</v>
      </c>
      <c r="O50" s="9">
        <v>0</v>
      </c>
    </row>
    <row r="51" spans="1:15" ht="64.5" customHeight="1" x14ac:dyDescent="0.2">
      <c r="A51" s="10" t="s">
        <v>54</v>
      </c>
      <c r="B51" s="3" t="s">
        <v>84</v>
      </c>
      <c r="C51" s="3" t="s">
        <v>86</v>
      </c>
      <c r="D51" s="3" t="s">
        <v>43</v>
      </c>
      <c r="E51" s="3" t="s">
        <v>89</v>
      </c>
      <c r="F51" s="3" t="s">
        <v>55</v>
      </c>
      <c r="G51" s="9">
        <v>41802068.120000005</v>
      </c>
      <c r="H51" s="9">
        <v>475961</v>
      </c>
      <c r="I51" s="9">
        <f t="shared" si="0"/>
        <v>42278029.120000005</v>
      </c>
      <c r="J51" s="9">
        <v>34379617.590000004</v>
      </c>
      <c r="K51" s="9">
        <v>0</v>
      </c>
      <c r="L51" s="9">
        <v>0</v>
      </c>
      <c r="M51" s="9">
        <v>40547223.370000005</v>
      </c>
      <c r="N51" s="9">
        <v>0</v>
      </c>
      <c r="O51" s="9">
        <v>0</v>
      </c>
    </row>
    <row r="52" spans="1:15" ht="31.5" customHeight="1" x14ac:dyDescent="0.2">
      <c r="A52" s="10" t="s">
        <v>56</v>
      </c>
      <c r="B52" s="3" t="s">
        <v>84</v>
      </c>
      <c r="C52" s="3" t="s">
        <v>86</v>
      </c>
      <c r="D52" s="3" t="s">
        <v>43</v>
      </c>
      <c r="E52" s="3" t="s">
        <v>89</v>
      </c>
      <c r="F52" s="3" t="s">
        <v>57</v>
      </c>
      <c r="G52" s="9">
        <v>28983137.260000002</v>
      </c>
      <c r="H52" s="9">
        <v>475961</v>
      </c>
      <c r="I52" s="9">
        <f t="shared" si="0"/>
        <v>29459098.260000002</v>
      </c>
      <c r="J52" s="9">
        <v>24656190.68</v>
      </c>
      <c r="K52" s="9">
        <v>0</v>
      </c>
      <c r="L52" s="9">
        <v>0</v>
      </c>
      <c r="M52" s="9">
        <v>27655347.370000001</v>
      </c>
      <c r="N52" s="9">
        <v>0</v>
      </c>
      <c r="O52" s="9">
        <v>0</v>
      </c>
    </row>
    <row r="53" spans="1:15" ht="15.95" customHeight="1" x14ac:dyDescent="0.2">
      <c r="A53" s="8" t="s">
        <v>90</v>
      </c>
      <c r="B53" s="3" t="s">
        <v>84</v>
      </c>
      <c r="C53" s="3" t="s">
        <v>86</v>
      </c>
      <c r="D53" s="3" t="s">
        <v>86</v>
      </c>
      <c r="E53" s="3" t="s">
        <v>0</v>
      </c>
      <c r="F53" s="3" t="s">
        <v>0</v>
      </c>
      <c r="G53" s="9">
        <v>377280</v>
      </c>
      <c r="H53" s="9">
        <v>56700</v>
      </c>
      <c r="I53" s="9">
        <f t="shared" si="0"/>
        <v>433980</v>
      </c>
      <c r="J53" s="9">
        <v>324000</v>
      </c>
      <c r="K53" s="9">
        <v>0</v>
      </c>
      <c r="L53" s="9">
        <v>0</v>
      </c>
      <c r="M53" s="9">
        <v>377280</v>
      </c>
      <c r="N53" s="9">
        <v>0</v>
      </c>
      <c r="O53" s="9">
        <v>0</v>
      </c>
    </row>
    <row r="54" spans="1:15" ht="64.5" customHeight="1" x14ac:dyDescent="0.2">
      <c r="A54" s="10" t="s">
        <v>91</v>
      </c>
      <c r="B54" s="3" t="s">
        <v>84</v>
      </c>
      <c r="C54" s="3" t="s">
        <v>86</v>
      </c>
      <c r="D54" s="3" t="s">
        <v>86</v>
      </c>
      <c r="E54" s="3" t="s">
        <v>92</v>
      </c>
      <c r="F54" s="11" t="s">
        <v>0</v>
      </c>
      <c r="G54" s="9">
        <v>274000</v>
      </c>
      <c r="H54" s="9">
        <v>56700</v>
      </c>
      <c r="I54" s="9">
        <f t="shared" si="0"/>
        <v>330700</v>
      </c>
      <c r="J54" s="9">
        <v>274000</v>
      </c>
      <c r="K54" s="9">
        <v>0</v>
      </c>
      <c r="L54" s="9">
        <v>0</v>
      </c>
      <c r="M54" s="9">
        <v>274000</v>
      </c>
      <c r="N54" s="9">
        <v>0</v>
      </c>
      <c r="O54" s="9">
        <v>0</v>
      </c>
    </row>
    <row r="55" spans="1:15" ht="64.5" customHeight="1" x14ac:dyDescent="0.2">
      <c r="A55" s="10" t="s">
        <v>54</v>
      </c>
      <c r="B55" s="3" t="s">
        <v>84</v>
      </c>
      <c r="C55" s="3" t="s">
        <v>86</v>
      </c>
      <c r="D55" s="3" t="s">
        <v>86</v>
      </c>
      <c r="E55" s="3" t="s">
        <v>92</v>
      </c>
      <c r="F55" s="3" t="s">
        <v>55</v>
      </c>
      <c r="G55" s="9">
        <v>274000</v>
      </c>
      <c r="H55" s="9">
        <v>56700</v>
      </c>
      <c r="I55" s="9">
        <f t="shared" si="0"/>
        <v>330700</v>
      </c>
      <c r="J55" s="9">
        <v>274000</v>
      </c>
      <c r="K55" s="9">
        <v>0</v>
      </c>
      <c r="L55" s="9">
        <v>0</v>
      </c>
      <c r="M55" s="9">
        <v>274000</v>
      </c>
      <c r="N55" s="9">
        <v>0</v>
      </c>
      <c r="O55" s="9">
        <v>0</v>
      </c>
    </row>
    <row r="56" spans="1:15" ht="31.5" customHeight="1" x14ac:dyDescent="0.2">
      <c r="A56" s="10" t="s">
        <v>56</v>
      </c>
      <c r="B56" s="3" t="s">
        <v>84</v>
      </c>
      <c r="C56" s="3" t="s">
        <v>86</v>
      </c>
      <c r="D56" s="3" t="s">
        <v>86</v>
      </c>
      <c r="E56" s="3" t="s">
        <v>92</v>
      </c>
      <c r="F56" s="3" t="s">
        <v>57</v>
      </c>
      <c r="G56" s="9">
        <v>230160</v>
      </c>
      <c r="H56" s="9">
        <v>-97880</v>
      </c>
      <c r="I56" s="9">
        <f t="shared" si="0"/>
        <v>132280</v>
      </c>
      <c r="J56" s="9">
        <v>230160</v>
      </c>
      <c r="K56" s="9">
        <v>0</v>
      </c>
      <c r="L56" s="9">
        <v>0</v>
      </c>
      <c r="M56" s="9">
        <v>230160</v>
      </c>
      <c r="N56" s="9">
        <v>0</v>
      </c>
      <c r="O56" s="9">
        <v>0</v>
      </c>
    </row>
    <row r="57" spans="1:15" ht="31.5" customHeight="1" x14ac:dyDescent="0.2">
      <c r="A57" s="10" t="s">
        <v>71</v>
      </c>
      <c r="B57" s="3" t="s">
        <v>84</v>
      </c>
      <c r="C57" s="3" t="s">
        <v>86</v>
      </c>
      <c r="D57" s="3" t="s">
        <v>86</v>
      </c>
      <c r="E57" s="3" t="s">
        <v>92</v>
      </c>
      <c r="F57" s="3" t="s">
        <v>72</v>
      </c>
      <c r="G57" s="9">
        <v>43840</v>
      </c>
      <c r="H57" s="9">
        <v>154580</v>
      </c>
      <c r="I57" s="9">
        <f t="shared" si="0"/>
        <v>198420</v>
      </c>
      <c r="J57" s="9">
        <v>43840</v>
      </c>
      <c r="K57" s="9">
        <v>0</v>
      </c>
      <c r="L57" s="9">
        <v>0</v>
      </c>
      <c r="M57" s="9">
        <v>43840</v>
      </c>
      <c r="N57" s="9">
        <v>0</v>
      </c>
      <c r="O57" s="9">
        <v>0</v>
      </c>
    </row>
    <row r="58" spans="1:15" ht="31.5" customHeight="1" x14ac:dyDescent="0.2">
      <c r="A58" s="8" t="s">
        <v>93</v>
      </c>
      <c r="B58" s="3" t="s">
        <v>84</v>
      </c>
      <c r="C58" s="3" t="s">
        <v>86</v>
      </c>
      <c r="D58" s="3" t="s">
        <v>94</v>
      </c>
      <c r="E58" s="3" t="s">
        <v>0</v>
      </c>
      <c r="F58" s="3" t="s">
        <v>0</v>
      </c>
      <c r="G58" s="9">
        <v>54328035</v>
      </c>
      <c r="H58" s="9">
        <v>0</v>
      </c>
      <c r="I58" s="9">
        <f t="shared" si="0"/>
        <v>54328035</v>
      </c>
      <c r="J58" s="9">
        <v>55067706</v>
      </c>
      <c r="K58" s="9">
        <v>0</v>
      </c>
      <c r="L58" s="9">
        <v>0</v>
      </c>
      <c r="M58" s="9">
        <v>55301870</v>
      </c>
      <c r="N58" s="9">
        <v>0</v>
      </c>
      <c r="O58" s="9">
        <v>0</v>
      </c>
    </row>
    <row r="59" spans="1:15" ht="48" customHeight="1" x14ac:dyDescent="0.2">
      <c r="A59" s="10" t="s">
        <v>95</v>
      </c>
      <c r="B59" s="3" t="s">
        <v>84</v>
      </c>
      <c r="C59" s="3" t="s">
        <v>86</v>
      </c>
      <c r="D59" s="3" t="s">
        <v>94</v>
      </c>
      <c r="E59" s="3" t="s">
        <v>96</v>
      </c>
      <c r="F59" s="11" t="s">
        <v>0</v>
      </c>
      <c r="G59" s="9">
        <v>1166400</v>
      </c>
      <c r="H59" s="9">
        <v>0</v>
      </c>
      <c r="I59" s="9">
        <f t="shared" si="0"/>
        <v>1166400</v>
      </c>
      <c r="J59" s="9">
        <v>1166400</v>
      </c>
      <c r="K59" s="9">
        <v>0</v>
      </c>
      <c r="L59" s="9">
        <v>0</v>
      </c>
      <c r="M59" s="9">
        <v>1166400</v>
      </c>
      <c r="N59" s="9">
        <v>0</v>
      </c>
      <c r="O59" s="9">
        <v>0</v>
      </c>
    </row>
    <row r="60" spans="1:15" ht="64.5" customHeight="1" x14ac:dyDescent="0.2">
      <c r="A60" s="10" t="s">
        <v>54</v>
      </c>
      <c r="B60" s="3" t="s">
        <v>84</v>
      </c>
      <c r="C60" s="3" t="s">
        <v>86</v>
      </c>
      <c r="D60" s="3" t="s">
        <v>94</v>
      </c>
      <c r="E60" s="3" t="s">
        <v>96</v>
      </c>
      <c r="F60" s="3" t="s">
        <v>55</v>
      </c>
      <c r="G60" s="9">
        <v>1166400</v>
      </c>
      <c r="H60" s="9">
        <v>0</v>
      </c>
      <c r="I60" s="9">
        <f t="shared" si="0"/>
        <v>1166400</v>
      </c>
      <c r="J60" s="9">
        <v>1166400</v>
      </c>
      <c r="K60" s="9">
        <v>0</v>
      </c>
      <c r="L60" s="9">
        <v>0</v>
      </c>
      <c r="M60" s="9">
        <v>1166400</v>
      </c>
      <c r="N60" s="9">
        <v>0</v>
      </c>
      <c r="O60" s="9">
        <v>0</v>
      </c>
    </row>
    <row r="61" spans="1:15" ht="31.5" customHeight="1" x14ac:dyDescent="0.2">
      <c r="A61" s="10" t="s">
        <v>56</v>
      </c>
      <c r="B61" s="3" t="s">
        <v>84</v>
      </c>
      <c r="C61" s="3" t="s">
        <v>86</v>
      </c>
      <c r="D61" s="3" t="s">
        <v>94</v>
      </c>
      <c r="E61" s="3" t="s">
        <v>96</v>
      </c>
      <c r="F61" s="3" t="s">
        <v>57</v>
      </c>
      <c r="G61" s="9">
        <v>814570</v>
      </c>
      <c r="H61" s="9">
        <v>92630</v>
      </c>
      <c r="I61" s="9">
        <f t="shared" si="0"/>
        <v>907200</v>
      </c>
      <c r="J61" s="9">
        <v>814570</v>
      </c>
      <c r="K61" s="9">
        <v>0</v>
      </c>
      <c r="L61" s="9">
        <v>0</v>
      </c>
      <c r="M61" s="9">
        <v>814570</v>
      </c>
      <c r="N61" s="9">
        <v>0</v>
      </c>
      <c r="O61" s="9">
        <v>0</v>
      </c>
    </row>
    <row r="62" spans="1:15" ht="31.5" customHeight="1" x14ac:dyDescent="0.2">
      <c r="A62" s="10" t="s">
        <v>71</v>
      </c>
      <c r="B62" s="3" t="s">
        <v>84</v>
      </c>
      <c r="C62" s="3" t="s">
        <v>86</v>
      </c>
      <c r="D62" s="3" t="s">
        <v>94</v>
      </c>
      <c r="E62" s="3" t="s">
        <v>96</v>
      </c>
      <c r="F62" s="3" t="s">
        <v>72</v>
      </c>
      <c r="G62" s="9">
        <v>351830</v>
      </c>
      <c r="H62" s="9">
        <v>-92630</v>
      </c>
      <c r="I62" s="9">
        <f t="shared" si="0"/>
        <v>259200</v>
      </c>
      <c r="J62" s="9">
        <v>351830</v>
      </c>
      <c r="K62" s="9">
        <v>0</v>
      </c>
      <c r="L62" s="9">
        <v>0</v>
      </c>
      <c r="M62" s="9">
        <v>351830</v>
      </c>
      <c r="N62" s="9">
        <v>0</v>
      </c>
      <c r="O62" s="9">
        <v>0</v>
      </c>
    </row>
    <row r="63" spans="1:15" ht="14.25" customHeight="1" x14ac:dyDescent="0.2">
      <c r="A63" s="15" t="s">
        <v>97</v>
      </c>
      <c r="B63" s="15"/>
      <c r="C63" s="15"/>
      <c r="D63" s="15"/>
      <c r="E63" s="15"/>
      <c r="F63" s="15"/>
      <c r="G63" s="7">
        <v>942862121.32000005</v>
      </c>
      <c r="H63" s="7">
        <f>H47+H6</f>
        <v>9769033.4100000001</v>
      </c>
      <c r="I63" s="7">
        <f t="shared" si="0"/>
        <v>952631154.73000002</v>
      </c>
      <c r="J63" s="7">
        <v>688117425.43999994</v>
      </c>
      <c r="K63" s="7">
        <v>0</v>
      </c>
      <c r="L63" s="7">
        <v>0</v>
      </c>
      <c r="M63" s="7">
        <v>641940970.10000002</v>
      </c>
      <c r="N63" s="7">
        <v>0</v>
      </c>
      <c r="O63" s="7">
        <v>0</v>
      </c>
    </row>
    <row r="67" spans="7:9" x14ac:dyDescent="0.2">
      <c r="H67" s="12"/>
    </row>
    <row r="69" spans="7:9" x14ac:dyDescent="0.2">
      <c r="G69" s="12"/>
      <c r="H69" s="12"/>
      <c r="I69" s="12"/>
    </row>
  </sheetData>
  <mergeCells count="4">
    <mergeCell ref="A2:O2"/>
    <mergeCell ref="A3:O3"/>
    <mergeCell ref="A63:F63"/>
    <mergeCell ref="M1:O1"/>
  </mergeCells>
  <pageMargins left="0.39370077999999997" right="0.39370077999999997" top="0.55826770000000003" bottom="0.51259840000000001" header="0.3" footer="0.3"/>
  <pageSetup paperSize="9" scale="56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2026-06-10T05:03:04Z</dcterms:modified>
</cp:coreProperties>
</file>